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Mzu8VSciKUvPSvgifsUAvsCUP18xtHXI0pTxXte80QI="/>
    </ext>
  </extLst>
</workbook>
</file>

<file path=xl/sharedStrings.xml><?xml version="1.0" encoding="utf-8"?>
<sst xmlns="http://schemas.openxmlformats.org/spreadsheetml/2006/main" count="42" uniqueCount="36">
  <si>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</si>
  <si>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</si>
  <si>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</si>
  <si>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</si>
  <si>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</si>
  <si>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GOG 304</t>
  </si>
  <si>
    <t>Name of Subject Teacher: Ms. Merel DSilva</t>
  </si>
  <si>
    <t>Subject : Geography (BA)</t>
  </si>
  <si>
    <t>Class : TYBA</t>
  </si>
  <si>
    <t>Title of the Paper: Principles of Climatology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</si>
  <si>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</si>
  <si>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</si>
  <si>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</si>
  <si>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</si>
  <si>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</si>
  <si>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</si>
  <si>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</si>
  <si>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</si>
  <si>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</si>
  <si>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</si>
  <si>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</si>
  <si>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</si>
  <si>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</si>
  <si>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DIYA PRASHANT PHADTE</t>
  </si>
  <si>
    <t>MANISH KHUSHALI GHADI</t>
  </si>
  <si>
    <t>PRITI PREMAKANT GAUDE</t>
  </si>
  <si>
    <t>SAKSHI SOMNATH NAIK</t>
  </si>
  <si>
    <t>SARTHAK DAMODAR NAIK</t>
  </si>
  <si>
    <t>SHRIRAJ RAJENDRA NAIK</t>
  </si>
  <si>
    <t>SOHAM SATYAWAN FADTE GAONKAR</t>
  </si>
  <si>
    <t>OMKAR ANAND NAVELKAR</t>
  </si>
  <si>
    <t>SANIYA SUBRAI GAUDE</t>
  </si>
  <si>
    <t>SNEHA ANAND GHADI</t>
  </si>
  <si>
    <t>URVIJA GIRI ZALMI</t>
  </si>
  <si>
    <t>Lanisha Zambaulikar</t>
  </si>
  <si>
    <t>Gautami Gajanan Narvekar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</si>
</sst>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9" numFmtId="0" xfId="0" applyAlignment="1" applyBorder="1" applyFont="1">
      <alignment horizontal="right" shrinkToFit="0" wrapText="1"/>
    </xf>
    <xf borderId="5" fillId="0" fontId="9" numFmtId="0" xfId="0" applyAlignment="1" applyBorder="1" applyFont="1">
      <alignment shrinkToFit="0" wrapText="1"/>
    </xf>
    <xf borderId="4" fillId="0" fontId="9" numFmtId="9" xfId="0" applyAlignment="1" applyBorder="1" applyFont="1" applyNumberFormat="1">
      <alignment horizontal="center"/>
    </xf>
    <xf borderId="6" fillId="0" fontId="9" numFmtId="0" xfId="0" applyAlignment="1" applyBorder="1" applyFont="1">
      <alignment horizontal="right" shrinkToFit="0" wrapText="1"/>
    </xf>
    <xf borderId="7" fillId="0" fontId="9" numFmtId="0" xfId="0" applyAlignment="1" applyBorder="1" applyFont="1">
      <alignment shrinkToFit="0" wrapText="1"/>
    </xf>
    <xf borderId="7" fillId="0" fontId="9" numFmtId="0" xfId="0" applyAlignment="1" applyBorder="1" applyFont="1">
      <alignment horizontal="right" shrinkToFit="0" wrapText="1"/>
    </xf>
    <xf borderId="8" fillId="0" fontId="9" numFmtId="0" xfId="0" applyAlignment="1" applyBorder="1" applyFont="1">
      <alignment horizontal="right" shrinkToFit="0" wrapText="1"/>
    </xf>
    <xf borderId="4" fillId="0" fontId="9" numFmtId="0" xfId="0" applyBorder="1" applyFon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 ht="14.25" customHeight="1">
      <c r="A10" s="15" t="s">
        <v>16</v>
      </c>
      <c r="B10" s="11"/>
      <c r="C10" s="12"/>
      <c r="D10" s="16">
        <v>5.0</v>
      </c>
      <c r="E10" s="12"/>
      <c r="F10" s="16">
        <v>6.0</v>
      </c>
      <c r="G10" s="12"/>
      <c r="H10" s="16">
        <v>0.0</v>
      </c>
      <c r="I10" s="12"/>
      <c r="J10" s="16">
        <v>0.0</v>
      </c>
      <c r="K10" s="12"/>
      <c r="L10" s="17">
        <v>11.0</v>
      </c>
    </row>
    <row r="11" ht="14.25" customHeight="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22</v>
      </c>
    </row>
    <row r="12" ht="14.25" customHeight="1">
      <c r="A12" s="21">
        <v>1.0</v>
      </c>
      <c r="B12" s="22">
        <v>2301031.0</v>
      </c>
      <c r="C12" s="23" t="s">
        <v>23</v>
      </c>
      <c r="D12" s="17">
        <v>5.0</v>
      </c>
      <c r="E12" s="24">
        <f t="shared" ref="E12:E24" si="1">D12/$D$10</f>
        <v>1</v>
      </c>
      <c r="F12" s="17">
        <v>5.0</v>
      </c>
      <c r="G12" s="24">
        <f t="shared" ref="G12:G24" si="2">F12/$F$10</f>
        <v>0.8333333333</v>
      </c>
      <c r="H12" s="17"/>
      <c r="I12" s="24" t="str">
        <f t="shared" ref="I12:I24" si="3">H12/$H$10</f>
        <v>#DIV/0!</v>
      </c>
      <c r="J12" s="17"/>
      <c r="K12" s="24" t="str">
        <f t="shared" ref="K12:K24" si="4">J12/$J$10</f>
        <v>#DIV/0!</v>
      </c>
      <c r="L12" s="24">
        <f t="shared" ref="L12:L24" si="5">(D12+F12)/$L$10</f>
        <v>0.9090909091</v>
      </c>
    </row>
    <row r="13" ht="14.25" customHeight="1">
      <c r="A13" s="21">
        <v>2.0</v>
      </c>
      <c r="B13" s="25">
        <v>2301048.0</v>
      </c>
      <c r="C13" s="26" t="s">
        <v>24</v>
      </c>
      <c r="D13" s="17">
        <v>5.0</v>
      </c>
      <c r="E13" s="24">
        <f t="shared" si="1"/>
        <v>1</v>
      </c>
      <c r="F13" s="17">
        <v>4.0</v>
      </c>
      <c r="G13" s="24">
        <f t="shared" si="2"/>
        <v>0.6666666667</v>
      </c>
      <c r="H13" s="17"/>
      <c r="I13" s="24" t="str">
        <f t="shared" si="3"/>
        <v>#DIV/0!</v>
      </c>
      <c r="J13" s="17"/>
      <c r="K13" s="24" t="str">
        <f t="shared" si="4"/>
        <v>#DIV/0!</v>
      </c>
      <c r="L13" s="24">
        <f t="shared" si="5"/>
        <v>0.8181818182</v>
      </c>
    </row>
    <row r="14" ht="14.25" customHeight="1">
      <c r="A14" s="21">
        <v>3.0</v>
      </c>
      <c r="B14" s="27">
        <v>2301069.0</v>
      </c>
      <c r="C14" s="26" t="s">
        <v>25</v>
      </c>
      <c r="D14" s="17">
        <v>2.0</v>
      </c>
      <c r="E14" s="24">
        <f t="shared" si="1"/>
        <v>0.4</v>
      </c>
      <c r="F14" s="17">
        <v>6.0</v>
      </c>
      <c r="G14" s="24">
        <f t="shared" si="2"/>
        <v>1</v>
      </c>
      <c r="H14" s="17"/>
      <c r="I14" s="24" t="str">
        <f t="shared" si="3"/>
        <v>#DIV/0!</v>
      </c>
      <c r="J14" s="17"/>
      <c r="K14" s="24" t="str">
        <f t="shared" si="4"/>
        <v>#DIV/0!</v>
      </c>
      <c r="L14" s="24">
        <f t="shared" si="5"/>
        <v>0.7272727273</v>
      </c>
    </row>
    <row r="15" ht="14.25" customHeight="1">
      <c r="A15" s="21">
        <v>4.0</v>
      </c>
      <c r="B15" s="25">
        <v>2301090.0</v>
      </c>
      <c r="C15" s="26" t="s">
        <v>26</v>
      </c>
      <c r="D15" s="17">
        <v>5.0</v>
      </c>
      <c r="E15" s="24">
        <f t="shared" si="1"/>
        <v>1</v>
      </c>
      <c r="F15" s="17">
        <v>4.0</v>
      </c>
      <c r="G15" s="24">
        <f t="shared" si="2"/>
        <v>0.6666666667</v>
      </c>
      <c r="H15" s="17"/>
      <c r="I15" s="24" t="str">
        <f t="shared" si="3"/>
        <v>#DIV/0!</v>
      </c>
      <c r="J15" s="17"/>
      <c r="K15" s="24" t="str">
        <f t="shared" si="4"/>
        <v>#DIV/0!</v>
      </c>
      <c r="L15" s="24">
        <f t="shared" si="5"/>
        <v>0.8181818182</v>
      </c>
    </row>
    <row r="16" ht="14.25" customHeight="1">
      <c r="A16" s="21">
        <v>5.0</v>
      </c>
      <c r="B16" s="27">
        <v>2301100.0</v>
      </c>
      <c r="C16" s="26" t="s">
        <v>27</v>
      </c>
      <c r="D16" s="17">
        <v>5.0</v>
      </c>
      <c r="E16" s="24">
        <f t="shared" si="1"/>
        <v>1</v>
      </c>
      <c r="F16" s="17">
        <v>4.0</v>
      </c>
      <c r="G16" s="24">
        <f t="shared" si="2"/>
        <v>0.6666666667</v>
      </c>
      <c r="H16" s="17"/>
      <c r="I16" s="24" t="str">
        <f t="shared" si="3"/>
        <v>#DIV/0!</v>
      </c>
      <c r="J16" s="17"/>
      <c r="K16" s="24" t="str">
        <f t="shared" si="4"/>
        <v>#DIV/0!</v>
      </c>
      <c r="L16" s="24">
        <f t="shared" si="5"/>
        <v>0.8181818182</v>
      </c>
    </row>
    <row r="17" ht="14.25" customHeight="1">
      <c r="A17" s="21">
        <v>6.0</v>
      </c>
      <c r="B17" s="27">
        <v>2301104.0</v>
      </c>
      <c r="C17" s="26" t="s">
        <v>28</v>
      </c>
      <c r="D17" s="17">
        <v>5.0</v>
      </c>
      <c r="E17" s="24">
        <f t="shared" si="1"/>
        <v>1</v>
      </c>
      <c r="F17" s="17">
        <v>2.0</v>
      </c>
      <c r="G17" s="24">
        <f t="shared" si="2"/>
        <v>0.3333333333</v>
      </c>
      <c r="H17" s="17"/>
      <c r="I17" s="24" t="str">
        <f t="shared" si="3"/>
        <v>#DIV/0!</v>
      </c>
      <c r="J17" s="17"/>
      <c r="K17" s="24" t="str">
        <f t="shared" si="4"/>
        <v>#DIV/0!</v>
      </c>
      <c r="L17" s="24">
        <f t="shared" si="5"/>
        <v>0.6363636364</v>
      </c>
    </row>
    <row r="18" ht="14.25" customHeight="1">
      <c r="A18" s="21">
        <v>7.0</v>
      </c>
      <c r="B18" s="27">
        <v>2301110.0</v>
      </c>
      <c r="C18" s="26" t="s">
        <v>29</v>
      </c>
      <c r="D18" s="17">
        <v>5.0</v>
      </c>
      <c r="E18" s="24">
        <f t="shared" si="1"/>
        <v>1</v>
      </c>
      <c r="F18" s="17">
        <v>4.0</v>
      </c>
      <c r="G18" s="24">
        <f t="shared" si="2"/>
        <v>0.6666666667</v>
      </c>
      <c r="H18" s="17"/>
      <c r="I18" s="24" t="str">
        <f t="shared" si="3"/>
        <v>#DIV/0!</v>
      </c>
      <c r="J18" s="17"/>
      <c r="K18" s="24" t="str">
        <f t="shared" si="4"/>
        <v>#DIV/0!</v>
      </c>
      <c r="L18" s="24">
        <f t="shared" si="5"/>
        <v>0.8181818182</v>
      </c>
    </row>
    <row r="19" ht="14.25" customHeight="1">
      <c r="A19" s="21">
        <v>8.0</v>
      </c>
      <c r="B19" s="27">
        <v>2301060.0</v>
      </c>
      <c r="C19" s="26" t="s">
        <v>30</v>
      </c>
      <c r="D19" s="17">
        <v>2.0</v>
      </c>
      <c r="E19" s="24">
        <f t="shared" si="1"/>
        <v>0.4</v>
      </c>
      <c r="F19" s="17">
        <v>0.0</v>
      </c>
      <c r="G19" s="24">
        <f t="shared" si="2"/>
        <v>0</v>
      </c>
      <c r="H19" s="17"/>
      <c r="I19" s="24" t="str">
        <f t="shared" si="3"/>
        <v>#DIV/0!</v>
      </c>
      <c r="J19" s="17"/>
      <c r="K19" s="24" t="str">
        <f t="shared" si="4"/>
        <v>#DIV/0!</v>
      </c>
      <c r="L19" s="24">
        <f t="shared" si="5"/>
        <v>0.1818181818</v>
      </c>
    </row>
    <row r="20" ht="14.25" customHeight="1">
      <c r="A20" s="21">
        <v>9.0</v>
      </c>
      <c r="B20" s="27">
        <v>2301095.0</v>
      </c>
      <c r="C20" s="26" t="s">
        <v>31</v>
      </c>
      <c r="D20" s="17">
        <v>2.0</v>
      </c>
      <c r="E20" s="24">
        <f t="shared" si="1"/>
        <v>0.4</v>
      </c>
      <c r="F20" s="17">
        <v>4.0</v>
      </c>
      <c r="G20" s="24">
        <f t="shared" si="2"/>
        <v>0.6666666667</v>
      </c>
      <c r="H20" s="17"/>
      <c r="I20" s="24" t="str">
        <f t="shared" si="3"/>
        <v>#DIV/0!</v>
      </c>
      <c r="J20" s="17"/>
      <c r="K20" s="24" t="str">
        <f t="shared" si="4"/>
        <v>#DIV/0!</v>
      </c>
      <c r="L20" s="24">
        <f t="shared" si="5"/>
        <v>0.5454545455</v>
      </c>
    </row>
    <row r="21" ht="14.25" customHeight="1">
      <c r="A21" s="21">
        <v>10.0</v>
      </c>
      <c r="B21" s="27">
        <v>2301109.0</v>
      </c>
      <c r="C21" s="26" t="s">
        <v>32</v>
      </c>
      <c r="D21" s="17">
        <v>2.0</v>
      </c>
      <c r="E21" s="24">
        <f t="shared" si="1"/>
        <v>0.4</v>
      </c>
      <c r="F21" s="17">
        <v>4.0</v>
      </c>
      <c r="G21" s="24">
        <f t="shared" si="2"/>
        <v>0.6666666667</v>
      </c>
      <c r="H21" s="17"/>
      <c r="I21" s="24" t="str">
        <f t="shared" si="3"/>
        <v>#DIV/0!</v>
      </c>
      <c r="J21" s="17"/>
      <c r="K21" s="24" t="str">
        <f t="shared" si="4"/>
        <v>#DIV/0!</v>
      </c>
      <c r="L21" s="24">
        <f t="shared" si="5"/>
        <v>0.5454545455</v>
      </c>
    </row>
    <row r="22" ht="14.25" customHeight="1">
      <c r="A22" s="21">
        <v>11.0</v>
      </c>
      <c r="B22" s="27">
        <v>2301120.0</v>
      </c>
      <c r="C22" s="26" t="s">
        <v>33</v>
      </c>
      <c r="D22" s="17">
        <v>2.0</v>
      </c>
      <c r="E22" s="24">
        <f t="shared" si="1"/>
        <v>0.4</v>
      </c>
      <c r="F22" s="17">
        <v>3.0</v>
      </c>
      <c r="G22" s="24">
        <f t="shared" si="2"/>
        <v>0.5</v>
      </c>
      <c r="H22" s="17"/>
      <c r="I22" s="24" t="str">
        <f t="shared" si="3"/>
        <v>#DIV/0!</v>
      </c>
      <c r="J22" s="17"/>
      <c r="K22" s="24" t="str">
        <f t="shared" si="4"/>
        <v>#DIV/0!</v>
      </c>
      <c r="L22" s="24">
        <f t="shared" si="5"/>
        <v>0.4545454545</v>
      </c>
    </row>
    <row r="23" ht="14.25" customHeight="1">
      <c r="A23" s="21">
        <v>12.0</v>
      </c>
      <c r="B23" s="28">
        <v>2201219.0</v>
      </c>
      <c r="C23" s="29" t="s">
        <v>34</v>
      </c>
      <c r="D23" s="17">
        <v>5.0</v>
      </c>
      <c r="E23" s="24">
        <f t="shared" si="1"/>
        <v>1</v>
      </c>
      <c r="F23" s="17">
        <v>3.0</v>
      </c>
      <c r="G23" s="24">
        <f t="shared" si="2"/>
        <v>0.5</v>
      </c>
      <c r="H23" s="17"/>
      <c r="I23" s="24" t="str">
        <f t="shared" si="3"/>
        <v>#DIV/0!</v>
      </c>
      <c r="J23" s="17"/>
      <c r="K23" s="24" t="str">
        <f t="shared" si="4"/>
        <v>#DIV/0!</v>
      </c>
      <c r="L23" s="24">
        <f t="shared" si="5"/>
        <v>0.7272727273</v>
      </c>
    </row>
    <row r="24" ht="14.25" customHeight="1">
      <c r="A24" s="21">
        <v>13.0</v>
      </c>
      <c r="B24" s="29">
        <v>2301035.0</v>
      </c>
      <c r="C24" s="29" t="s">
        <v>35</v>
      </c>
      <c r="D24" s="17">
        <v>5.0</v>
      </c>
      <c r="E24" s="24">
        <f t="shared" si="1"/>
        <v>1</v>
      </c>
      <c r="F24" s="17">
        <v>2.0</v>
      </c>
      <c r="G24" s="24">
        <f t="shared" si="2"/>
        <v>0.3333333333</v>
      </c>
      <c r="H24" s="17"/>
      <c r="I24" s="24" t="str">
        <f t="shared" si="3"/>
        <v>#DIV/0!</v>
      </c>
      <c r="J24" s="17"/>
      <c r="K24" s="24" t="str">
        <f t="shared" si="4"/>
        <v>#DIV/0!</v>
      </c>
      <c r="L24" s="24">
        <f t="shared" si="5"/>
        <v>0.6363636364</v>
      </c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9"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H5:Z5"/>
    <mergeCell ref="H6:Z6"/>
    <mergeCell ref="E5:F5"/>
    <mergeCell ref="C6:D6"/>
    <mergeCell ref="E6:F6"/>
    <mergeCell ref="A1:AB1"/>
    <mergeCell ref="A2:AB2"/>
    <mergeCell ref="A3:AB3"/>
    <mergeCell ref="A4:AB4"/>
  </mergeCells>
  <conditionalFormatting sqref="E12:E24">
    <cfRule type="cellIs" dxfId="0" priority="1" operator="lessThan">
      <formula>0.75</formula>
    </cfRule>
  </conditionalFormatting>
  <conditionalFormatting sqref="G12:G24">
    <cfRule type="cellIs" dxfId="0" priority="2" operator="lessThan">
      <formula>0.75</formula>
    </cfRule>
  </conditionalFormatting>
  <conditionalFormatting sqref="I12:I24">
    <cfRule type="cellIs" dxfId="0" priority="3" operator="lessThan">
      <formula>0.75</formula>
    </cfRule>
  </conditionalFormatting>
  <conditionalFormatting sqref="I12:I24">
    <cfRule type="cellIs" dxfId="0" priority="4" operator="lessThan">
      <formula>0.7</formula>
    </cfRule>
  </conditionalFormatting>
  <conditionalFormatting sqref="K12:K24">
    <cfRule type="cellIs" dxfId="0" priority="5" operator="lessThan">
      <formula>0.75</formula>
    </cfRule>
  </conditionalFormatting>
  <conditionalFormatting sqref="L12:L24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